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98" i="1"/>
  <c r="G65"/>
  <c r="G47"/>
  <c r="G16"/>
  <c r="G15"/>
  <c r="G12"/>
  <c r="G11"/>
  <c r="G10"/>
  <c r="G9" l="1"/>
</calcChain>
</file>

<file path=xl/sharedStrings.xml><?xml version="1.0" encoding="utf-8"?>
<sst xmlns="http://schemas.openxmlformats.org/spreadsheetml/2006/main" count="270" uniqueCount="115">
  <si>
    <t>Գնումների պլան  2016  թ-ի</t>
  </si>
  <si>
    <t>Կոդը</t>
  </si>
  <si>
    <t>Անվանումը</t>
  </si>
  <si>
    <t>Գնման ձևը</t>
  </si>
  <si>
    <t>Չափի
միավորը</t>
  </si>
  <si>
    <t>միավորի գինը</t>
  </si>
  <si>
    <t>քանակը</t>
  </si>
  <si>
    <t>գումարը (հազար դրամով)</t>
  </si>
  <si>
    <t>ՀՀ կառավարությանն առընթեր ՀՀ ոստիկանություն</t>
  </si>
  <si>
    <t xml:space="preserve">Բաժին N 03  Խումբ N 01  Դաս N 01  </t>
  </si>
  <si>
    <t xml:space="preserve"> ՀՀ ոստիկանության &lt;&lt; Երեխայի  զարգացման  կենտրոն &gt;&gt;  ՊՈԱԿ</t>
  </si>
  <si>
    <t>էներգետիկ ծառայություններ</t>
  </si>
  <si>
    <t>էլեկտրականություն</t>
  </si>
  <si>
    <t>ԲԸԱՀ</t>
  </si>
  <si>
    <t>ԿՎ/ժ</t>
  </si>
  <si>
    <t>բնական գազ</t>
  </si>
  <si>
    <t>Խ/մ</t>
  </si>
  <si>
    <t>4213</t>
  </si>
  <si>
    <t>Կոմունալ ծառայություններ</t>
  </si>
  <si>
    <t>Ախտորոշում</t>
  </si>
  <si>
    <t>դրամ</t>
  </si>
  <si>
    <t>խմելու ջրի բաշխում</t>
  </si>
  <si>
    <t>խ/մ</t>
  </si>
  <si>
    <t>4214</t>
  </si>
  <si>
    <t>Կապի ծառայություններ</t>
  </si>
  <si>
    <t>միջքաղաքային հեռախոսային  ծառայություններ</t>
  </si>
  <si>
    <t xml:space="preserve">համացանցային ծառայություններ մատուցողներ </t>
  </si>
  <si>
    <t>ՇՀ</t>
  </si>
  <si>
    <t>4217</t>
  </si>
  <si>
    <t>Արտագերատեսչական  ծախսեր</t>
  </si>
  <si>
    <t>Օբյեկտի  պահպանության իրականացման ծառայություն</t>
  </si>
  <si>
    <t>Վարչական ծառայություն/ էլեկտրոնային ստորագրության  ակտիվացում</t>
  </si>
  <si>
    <t>Ընդհանուր  բնույթի  այլ ծառայություններ</t>
  </si>
  <si>
    <t>Մեքենաների և սարքավորումների ընթացիկ նորոգում և պահպանում</t>
  </si>
  <si>
    <t>Գրասենյակային  նյութեր և  հագուստ</t>
  </si>
  <si>
    <t>Գրելու  թուղթ / Ա-4 / ֆորմատի/</t>
  </si>
  <si>
    <t>տուփ</t>
  </si>
  <si>
    <t>Պահեստի  գիրք</t>
  </si>
  <si>
    <t>հատ</t>
  </si>
  <si>
    <t>Գրասենյակային գիրք</t>
  </si>
  <si>
    <t>Տետր  ընդհանուր</t>
  </si>
  <si>
    <t>Տետր հասարակ</t>
  </si>
  <si>
    <t>Շտրիխ</t>
  </si>
  <si>
    <t>Գրիչ / գնդիկավոր /</t>
  </si>
  <si>
    <t>Ֆայլ / թափանցիկ/</t>
  </si>
  <si>
    <t>Թղթապանակ</t>
  </si>
  <si>
    <t xml:space="preserve">Կպչուն  ժապավեն </t>
  </si>
  <si>
    <t>Ամրակ</t>
  </si>
  <si>
    <t>Վատման</t>
  </si>
  <si>
    <t>Կոճգամ / երկաթից/</t>
  </si>
  <si>
    <t>Ջրաներկ</t>
  </si>
  <si>
    <t>Հաշվեձողիկ</t>
  </si>
  <si>
    <t>Գունավոր  թուղթ / Ա-4 / ֆերմատի</t>
  </si>
  <si>
    <t>Սոսինձ  / չոր /</t>
  </si>
  <si>
    <t>Մատիտ / հասարակ և մեխանիկական/</t>
  </si>
  <si>
    <t>Ֆլոմաստեր</t>
  </si>
  <si>
    <t>Դիդակտիկ  նյութեր</t>
  </si>
  <si>
    <t>Ընդամենը:</t>
  </si>
  <si>
    <t>Կենցաղային իրերի  ձեռք  բերում</t>
  </si>
  <si>
    <t>Աման լվանալու միջոց /0.5 / լիտր</t>
  </si>
  <si>
    <t>Լվացող,մաքրող  միջոց / ռախշա /</t>
  </si>
  <si>
    <t>Լվացքի  փոշի / ձեռքով լվանալու համար/</t>
  </si>
  <si>
    <t>Աման լվանալու սպունգ / գուբկա /</t>
  </si>
  <si>
    <t xml:space="preserve">Զուգարանի  թուղթ </t>
  </si>
  <si>
    <t>Ավել  սենյակի</t>
  </si>
  <si>
    <t>Ժավել / սպիտակեցնող հեղուկ /</t>
  </si>
  <si>
    <t>Անձեռոցիկ  սեղանի / թղթե /</t>
  </si>
  <si>
    <t>Ձեռքի  օճառ / 100 / գր</t>
  </si>
  <si>
    <t>Էլեկտրական  լամպեր /ցերեկային /</t>
  </si>
  <si>
    <t>Էլեկտրական լամպեր /սովորական /</t>
  </si>
  <si>
    <t>Սեղանի  շոր</t>
  </si>
  <si>
    <t>Ձեռնոց տնտեսական / ռեզինե/</t>
  </si>
  <si>
    <t>զույգ</t>
  </si>
  <si>
    <t>Ապակի մաքրելու  հեղուկ</t>
  </si>
  <si>
    <t>Շփիկ / կաթսաների համար /</t>
  </si>
  <si>
    <t>4266</t>
  </si>
  <si>
    <t>Առողջապահական և լաբորատոր նյութեր</t>
  </si>
  <si>
    <t>Վիրակապեր և դեղեր առաջին օգնության</t>
  </si>
  <si>
    <t>Հանրային  սննդի  ձեռք  բերում</t>
  </si>
  <si>
    <t>Հաց / ցորենի  / 1-տեսակի</t>
  </si>
  <si>
    <t>կգ</t>
  </si>
  <si>
    <t>Ալյուր - բարձր / որակի /</t>
  </si>
  <si>
    <t>Հնդկաձավար</t>
  </si>
  <si>
    <t>Ոսպ</t>
  </si>
  <si>
    <t>Ցորենաձավար</t>
  </si>
  <si>
    <t>Բրինձ</t>
  </si>
  <si>
    <t>Մակարոնեղեն</t>
  </si>
  <si>
    <t>Տավարի միս / տեղական / փափուկ</t>
  </si>
  <si>
    <t>Հավի միս / բուդ / տեղական</t>
  </si>
  <si>
    <t>Կարագ / սերուցքային /</t>
  </si>
  <si>
    <t>Պանիր  / Լոռի /</t>
  </si>
  <si>
    <r>
      <t>Կաթի փոշի -1 , 25</t>
    </r>
    <r>
      <rPr>
        <sz val="12"/>
        <rFont val="Calibri"/>
        <family val="2"/>
        <charset val="204"/>
      </rPr>
      <t>%</t>
    </r>
  </si>
  <si>
    <t>Հավկիթ - 1</t>
  </si>
  <si>
    <t>Շաքարավազ</t>
  </si>
  <si>
    <t>Կերակրի  աղ</t>
  </si>
  <si>
    <t>Թեյ - 1  սև  / Վրացական /</t>
  </si>
  <si>
    <t>Կաթնաշոռ</t>
  </si>
  <si>
    <t>Թթվասեր</t>
  </si>
  <si>
    <t>Ջեմ / դեղձի,ծիրանի  կամ  խնձորի/</t>
  </si>
  <si>
    <t>Բուսական  յուղ- 1</t>
  </si>
  <si>
    <t xml:space="preserve">Կակաո </t>
  </si>
  <si>
    <t>Կարտոֆիլ- 1</t>
  </si>
  <si>
    <t>Կաղամբ-1 / գլուխ/</t>
  </si>
  <si>
    <t>Գազար -1 / ստեպղին /</t>
  </si>
  <si>
    <t>Սոխ /գլուխ /-1</t>
  </si>
  <si>
    <t>Բազուկ- 1 /կարմիր ճակնդեղ /</t>
  </si>
  <si>
    <t>Տոմատի մածուկ</t>
  </si>
  <si>
    <t>Հատուկ  նպատակային  այլ  նյութեր</t>
  </si>
  <si>
    <t>Նվերների ձեռք բերում /երեխաների համար/</t>
  </si>
  <si>
    <t xml:space="preserve"> Հարկեր  և  պարտադիր  վճարներ</t>
  </si>
  <si>
    <t>պարտադիր վճարներ</t>
  </si>
  <si>
    <t>Աղբի  տեղափոխում</t>
  </si>
  <si>
    <t>Գլ.հաշվապահ          Զ.Յուխանաևա</t>
  </si>
  <si>
    <t xml:space="preserve">        Տնօրեն                  Լ.Գալստյան </t>
  </si>
  <si>
    <t>Մանկական շոու ծրագրի կազմակերպման ծառայություն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</si>
</sst>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6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name val="GHEA Mariam"/>
      <family val="3"/>
    </font>
    <font>
      <sz val="12"/>
      <name val="GHEA Mariam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 Armenian"/>
      <family val="2"/>
    </font>
    <font>
      <sz val="12"/>
      <name val="Calibri"/>
      <family val="2"/>
      <charset val="204"/>
    </font>
    <font>
      <b/>
      <sz val="14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10" fillId="0" borderId="0"/>
    <xf numFmtId="0" fontId="8" fillId="0" borderId="0"/>
  </cellStyleXfs>
  <cellXfs count="81">
    <xf numFmtId="0" fontId="0" fillId="0" borderId="0" xfId="0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Fill="1" applyBorder="1" applyAlignment="1">
      <alignment horizontal="right" vertical="center"/>
    </xf>
    <xf numFmtId="0" fontId="5" fillId="3" borderId="1" xfId="2" applyFont="1" applyFill="1" applyBorder="1" applyAlignment="1" applyProtection="1">
      <alignment horizontal="center" wrapText="1"/>
      <protection locked="0"/>
    </xf>
    <xf numFmtId="0" fontId="5" fillId="3" borderId="1" xfId="2" applyFont="1" applyFill="1" applyBorder="1" applyAlignment="1" applyProtection="1">
      <alignment horizontal="right" wrapText="1"/>
      <protection locked="0"/>
    </xf>
    <xf numFmtId="0" fontId="6" fillId="4" borderId="1" xfId="0" applyFont="1" applyFill="1" applyBorder="1" applyAlignment="1">
      <alignment horizontal="right"/>
    </xf>
    <xf numFmtId="2" fontId="6" fillId="4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2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4" fillId="0" borderId="1" xfId="2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4" borderId="1" xfId="2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right" vertical="center"/>
    </xf>
    <xf numFmtId="0" fontId="4" fillId="3" borderId="1" xfId="2" applyFont="1" applyFill="1" applyBorder="1" applyAlignment="1" applyProtection="1">
      <alignment horizontal="left" vertical="center" wrapText="1"/>
      <protection locked="0"/>
    </xf>
    <xf numFmtId="0" fontId="4" fillId="3" borderId="1" xfId="2" applyFont="1" applyFill="1" applyBorder="1" applyAlignment="1" applyProtection="1">
      <alignment horizontal="center" vertical="center"/>
      <protection locked="0"/>
    </xf>
    <xf numFmtId="0" fontId="4" fillId="3" borderId="1" xfId="2" applyFont="1" applyFill="1" applyBorder="1" applyAlignment="1" applyProtection="1">
      <alignment horizontal="right" vertical="center"/>
      <protection locked="0"/>
    </xf>
    <xf numFmtId="3" fontId="4" fillId="0" borderId="1" xfId="1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3" fontId="4" fillId="3" borderId="1" xfId="1" applyNumberFormat="1" applyFont="1" applyFill="1" applyBorder="1" applyAlignment="1" applyProtection="1">
      <alignment horizontal="right" vertical="center" wrapText="1"/>
      <protection locked="0"/>
    </xf>
    <xf numFmtId="0" fontId="7" fillId="4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2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3" fontId="4" fillId="0" borderId="1" xfId="1" applyNumberFormat="1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3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5" applyFont="1" applyFill="1" applyBorder="1" applyAlignment="1" applyProtection="1">
      <alignment horizontal="left" vertical="center" wrapText="1"/>
      <protection locked="0"/>
    </xf>
    <xf numFmtId="0" fontId="9" fillId="3" borderId="1" xfId="2" applyFont="1" applyFill="1" applyBorder="1" applyAlignment="1" applyProtection="1">
      <alignment horizontal="center" vertical="center" wrapText="1"/>
      <protection locked="0"/>
    </xf>
    <xf numFmtId="3" fontId="9" fillId="3" borderId="1" xfId="1" applyNumberFormat="1" applyFont="1" applyFill="1" applyBorder="1" applyAlignment="1" applyProtection="1">
      <alignment horizontal="right" vertical="center" wrapText="1"/>
      <protection locked="0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4" fillId="0" borderId="0" xfId="2" applyFont="1"/>
    <xf numFmtId="0" fontId="4" fillId="0" borderId="0" xfId="2" applyFont="1" applyAlignment="1" applyProtection="1">
      <alignment horizontal="left" wrapText="1"/>
      <protection locked="0"/>
    </xf>
    <xf numFmtId="0" fontId="4" fillId="0" borderId="0" xfId="2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164" fontId="4" fillId="0" borderId="0" xfId="2" applyNumberFormat="1" applyFont="1"/>
    <xf numFmtId="0" fontId="12" fillId="0" borderId="0" xfId="2" applyFont="1"/>
    <xf numFmtId="0" fontId="12" fillId="0" borderId="0" xfId="2" applyFont="1" applyAlignment="1">
      <alignment horizontal="center" wrapText="1"/>
    </xf>
    <xf numFmtId="0" fontId="3" fillId="2" borderId="0" xfId="2" applyFont="1" applyFill="1" applyAlignment="1" applyProtection="1">
      <alignment horizontal="center" vertical="center" wrapText="1"/>
      <protection locked="0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 applyProtection="1">
      <alignment horizontal="center" vertical="center" wrapText="1"/>
      <protection locked="0"/>
    </xf>
    <xf numFmtId="0" fontId="12" fillId="0" borderId="0" xfId="3" applyFont="1" applyFill="1" applyAlignment="1">
      <alignment horizontal="left" vertical="center" wrapText="1"/>
    </xf>
  </cellXfs>
  <cellStyles count="6">
    <cellStyle name="Comma" xfId="1" builtinId="3"/>
    <cellStyle name="Normal" xfId="0" builtinId="0"/>
    <cellStyle name="Normal 10 2" xfId="3"/>
    <cellStyle name="Normal 2 2" xfId="4"/>
    <cellStyle name="Normal 4" xfId="5"/>
    <cellStyle name="Normal_MVD artabyug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workbookViewId="0">
      <selection activeCell="J9" sqref="J9"/>
    </sheetView>
  </sheetViews>
  <sheetFormatPr defaultRowHeight="15"/>
  <cols>
    <col min="2" max="2" width="36.28515625" customWidth="1"/>
    <col min="3" max="3" width="8.42578125" customWidth="1"/>
    <col min="4" max="4" width="6.7109375" customWidth="1"/>
    <col min="5" max="5" width="10.7109375" customWidth="1"/>
    <col min="6" max="6" width="11.85546875" customWidth="1"/>
    <col min="7" max="7" width="11.28515625" customWidth="1"/>
  </cols>
  <sheetData>
    <row r="1" spans="1:7" ht="22.5">
      <c r="A1" s="74" t="s">
        <v>0</v>
      </c>
      <c r="B1" s="74"/>
      <c r="C1" s="74"/>
      <c r="D1" s="74"/>
      <c r="E1" s="74"/>
      <c r="F1" s="74"/>
      <c r="G1" s="74"/>
    </row>
    <row r="2" spans="1:7">
      <c r="A2" s="75" t="s">
        <v>1</v>
      </c>
      <c r="B2" s="77" t="s">
        <v>2</v>
      </c>
      <c r="C2" s="77" t="s">
        <v>3</v>
      </c>
      <c r="D2" s="77" t="s">
        <v>4</v>
      </c>
      <c r="E2" s="78" t="s">
        <v>5</v>
      </c>
      <c r="F2" s="77" t="s">
        <v>6</v>
      </c>
      <c r="G2" s="77" t="s">
        <v>7</v>
      </c>
    </row>
    <row r="3" spans="1:7">
      <c r="A3" s="76"/>
      <c r="B3" s="77"/>
      <c r="C3" s="77"/>
      <c r="D3" s="77"/>
      <c r="E3" s="79"/>
      <c r="F3" s="77"/>
      <c r="G3" s="77"/>
    </row>
    <row r="4" spans="1:7" ht="17.25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</row>
    <row r="5" spans="1:7" ht="17.25">
      <c r="A5" s="77" t="s">
        <v>8</v>
      </c>
      <c r="B5" s="77"/>
      <c r="C5" s="77"/>
      <c r="D5" s="77"/>
      <c r="E5" s="77"/>
      <c r="F5" s="77"/>
      <c r="G5" s="3"/>
    </row>
    <row r="6" spans="1:7" ht="17.25">
      <c r="A6" s="77" t="s">
        <v>9</v>
      </c>
      <c r="B6" s="77"/>
      <c r="C6" s="77"/>
      <c r="D6" s="77"/>
      <c r="E6" s="77"/>
      <c r="F6" s="77"/>
      <c r="G6" s="3"/>
    </row>
    <row r="7" spans="1:7" ht="17.25">
      <c r="A7" s="77" t="s">
        <v>10</v>
      </c>
      <c r="B7" s="77"/>
      <c r="C7" s="77"/>
      <c r="D7" s="77"/>
      <c r="E7" s="77"/>
      <c r="F7" s="77"/>
      <c r="G7" s="3"/>
    </row>
    <row r="8" spans="1:7" ht="17.25">
      <c r="A8" s="2"/>
      <c r="B8" s="2"/>
      <c r="C8" s="2"/>
      <c r="D8" s="2"/>
      <c r="E8" s="2"/>
      <c r="F8" s="2"/>
      <c r="G8" s="3"/>
    </row>
    <row r="9" spans="1:7" ht="46.5" customHeight="1">
      <c r="A9" s="4">
        <v>4212</v>
      </c>
      <c r="B9" s="5" t="s">
        <v>11</v>
      </c>
      <c r="C9" s="5"/>
      <c r="D9" s="5"/>
      <c r="E9" s="5" t="s">
        <v>5</v>
      </c>
      <c r="F9" s="6"/>
      <c r="G9" s="7">
        <f t="shared" ref="G9" si="0">SUM(G10:G12)</f>
        <v>1943.8149800000001</v>
      </c>
    </row>
    <row r="10" spans="1:7" ht="37.5" customHeight="1">
      <c r="A10" s="8"/>
      <c r="B10" s="9" t="s">
        <v>12</v>
      </c>
      <c r="C10" s="10" t="s">
        <v>13</v>
      </c>
      <c r="D10" s="11" t="s">
        <v>14</v>
      </c>
      <c r="E10" s="12">
        <v>48.78</v>
      </c>
      <c r="F10" s="13">
        <v>17906</v>
      </c>
      <c r="G10" s="3">
        <f>E10*F10/1000</f>
        <v>873.45468000000005</v>
      </c>
    </row>
    <row r="11" spans="1:7" ht="39" customHeight="1">
      <c r="A11" s="8"/>
      <c r="B11" s="9" t="s">
        <v>12</v>
      </c>
      <c r="C11" s="10" t="s">
        <v>13</v>
      </c>
      <c r="D11" s="11" t="s">
        <v>14</v>
      </c>
      <c r="E11" s="12">
        <v>38.78</v>
      </c>
      <c r="F11" s="13">
        <v>685</v>
      </c>
      <c r="G11" s="3">
        <f>E11*F11/1000</f>
        <v>26.564299999999999</v>
      </c>
    </row>
    <row r="12" spans="1:7" ht="17.25">
      <c r="A12" s="8"/>
      <c r="B12" s="9" t="s">
        <v>15</v>
      </c>
      <c r="C12" s="10" t="s">
        <v>13</v>
      </c>
      <c r="D12" s="11" t="s">
        <v>16</v>
      </c>
      <c r="E12" s="14">
        <v>156</v>
      </c>
      <c r="F12" s="15">
        <v>6691</v>
      </c>
      <c r="G12" s="3">
        <f>E12*F12/1000</f>
        <v>1043.796</v>
      </c>
    </row>
    <row r="13" spans="1:7" ht="40.5" customHeight="1">
      <c r="A13" s="16" t="s">
        <v>17</v>
      </c>
      <c r="B13" s="17" t="s">
        <v>18</v>
      </c>
      <c r="C13" s="18"/>
      <c r="D13" s="19"/>
      <c r="E13" s="20"/>
      <c r="F13" s="21"/>
      <c r="G13" s="22">
        <v>110</v>
      </c>
    </row>
    <row r="14" spans="1:7" ht="34.5">
      <c r="A14" s="16"/>
      <c r="B14" s="17" t="s">
        <v>19</v>
      </c>
      <c r="C14" s="18"/>
      <c r="D14" s="19" t="s">
        <v>20</v>
      </c>
      <c r="E14" s="20">
        <v>5000</v>
      </c>
      <c r="F14" s="21"/>
      <c r="G14" s="22">
        <v>60</v>
      </c>
    </row>
    <row r="15" spans="1:7" ht="37.5" customHeight="1">
      <c r="A15" s="10"/>
      <c r="B15" s="9" t="s">
        <v>21</v>
      </c>
      <c r="C15" s="10" t="s">
        <v>13</v>
      </c>
      <c r="D15" s="11" t="s">
        <v>22</v>
      </c>
      <c r="E15" s="12">
        <v>170.26</v>
      </c>
      <c r="F15" s="13">
        <v>293.67</v>
      </c>
      <c r="G15" s="3">
        <f>E15*F15/1000</f>
        <v>50.000254200000001</v>
      </c>
    </row>
    <row r="16" spans="1:7" ht="36" customHeight="1">
      <c r="A16" s="16" t="s">
        <v>23</v>
      </c>
      <c r="B16" s="23" t="s">
        <v>24</v>
      </c>
      <c r="C16" s="24"/>
      <c r="D16" s="19"/>
      <c r="E16" s="25"/>
      <c r="F16" s="21"/>
      <c r="G16" s="22">
        <f>SUM(G17:G18)</f>
        <v>126</v>
      </c>
    </row>
    <row r="17" spans="1:7" ht="37.5" customHeight="1">
      <c r="A17" s="10"/>
      <c r="B17" s="9" t="s">
        <v>25</v>
      </c>
      <c r="C17" s="10" t="s">
        <v>13</v>
      </c>
      <c r="D17" s="11" t="s">
        <v>20</v>
      </c>
      <c r="E17" s="26">
        <v>5000</v>
      </c>
      <c r="F17" s="13">
        <v>1</v>
      </c>
      <c r="G17" s="3">
        <v>60</v>
      </c>
    </row>
    <row r="18" spans="1:7" ht="55.5" customHeight="1">
      <c r="A18" s="10"/>
      <c r="B18" s="9" t="s">
        <v>26</v>
      </c>
      <c r="C18" s="10" t="s">
        <v>27</v>
      </c>
      <c r="D18" s="11" t="s">
        <v>20</v>
      </c>
      <c r="E18" s="27">
        <v>5500</v>
      </c>
      <c r="F18" s="13">
        <v>1</v>
      </c>
      <c r="G18" s="3">
        <v>66</v>
      </c>
    </row>
    <row r="19" spans="1:7" ht="51" customHeight="1">
      <c r="A19" s="16" t="s">
        <v>28</v>
      </c>
      <c r="B19" s="23" t="s">
        <v>29</v>
      </c>
      <c r="C19" s="28"/>
      <c r="D19" s="19"/>
      <c r="E19" s="29"/>
      <c r="F19" s="30"/>
      <c r="G19" s="22"/>
    </row>
    <row r="20" spans="1:7" ht="44.25" customHeight="1">
      <c r="A20" s="31"/>
      <c r="B20" s="32" t="s">
        <v>30</v>
      </c>
      <c r="C20" s="33" t="s">
        <v>27</v>
      </c>
      <c r="D20" s="11" t="s">
        <v>20</v>
      </c>
      <c r="E20" s="27">
        <v>10000</v>
      </c>
      <c r="F20" s="13">
        <v>1</v>
      </c>
      <c r="G20" s="3">
        <v>120</v>
      </c>
    </row>
    <row r="21" spans="1:7" ht="63" customHeight="1">
      <c r="A21" s="34">
        <v>4231</v>
      </c>
      <c r="B21" s="35" t="s">
        <v>31</v>
      </c>
      <c r="C21" s="36" t="s">
        <v>27</v>
      </c>
      <c r="D21" s="37" t="s">
        <v>20</v>
      </c>
      <c r="E21" s="38">
        <v>3000</v>
      </c>
      <c r="F21" s="39">
        <v>1</v>
      </c>
      <c r="G21" s="40">
        <v>3</v>
      </c>
    </row>
    <row r="22" spans="1:7" ht="57" customHeight="1">
      <c r="A22" s="34">
        <v>4239</v>
      </c>
      <c r="B22" s="35" t="s">
        <v>32</v>
      </c>
      <c r="C22" s="36" t="s">
        <v>27</v>
      </c>
      <c r="D22" s="37" t="s">
        <v>20</v>
      </c>
      <c r="E22" s="38"/>
      <c r="F22" s="39"/>
      <c r="G22" s="40"/>
    </row>
    <row r="23" spans="1:7" ht="57" customHeight="1">
      <c r="A23" s="34"/>
      <c r="B23" s="35" t="s">
        <v>114</v>
      </c>
      <c r="C23" s="36" t="s">
        <v>27</v>
      </c>
      <c r="D23" s="37" t="s">
        <v>20</v>
      </c>
      <c r="E23" s="38">
        <v>40</v>
      </c>
      <c r="F23" s="39">
        <v>1</v>
      </c>
      <c r="G23" s="40">
        <v>40</v>
      </c>
    </row>
    <row r="24" spans="1:7" ht="57" customHeight="1">
      <c r="A24" s="34"/>
      <c r="B24" s="42" t="s">
        <v>57</v>
      </c>
      <c r="C24" s="36"/>
      <c r="D24" s="37"/>
      <c r="E24" s="43"/>
      <c r="F24" s="39"/>
      <c r="G24" s="40">
        <v>40</v>
      </c>
    </row>
    <row r="25" spans="1:7" ht="61.5" customHeight="1">
      <c r="A25" s="41">
        <v>4252</v>
      </c>
      <c r="B25" s="42" t="s">
        <v>33</v>
      </c>
      <c r="C25" s="36" t="s">
        <v>27</v>
      </c>
      <c r="D25" s="37" t="s">
        <v>20</v>
      </c>
      <c r="E25" s="43">
        <v>25</v>
      </c>
      <c r="F25" s="39">
        <v>1</v>
      </c>
      <c r="G25" s="40">
        <v>25</v>
      </c>
    </row>
    <row r="26" spans="1:7" ht="45" customHeight="1">
      <c r="A26" s="41">
        <v>4261</v>
      </c>
      <c r="B26" s="42" t="s">
        <v>34</v>
      </c>
      <c r="C26" s="36" t="s">
        <v>27</v>
      </c>
      <c r="D26" s="37"/>
      <c r="E26" s="43"/>
      <c r="F26" s="39"/>
      <c r="G26" s="40"/>
    </row>
    <row r="27" spans="1:7" ht="29.25" customHeight="1">
      <c r="A27" s="44"/>
      <c r="B27" s="9" t="s">
        <v>35</v>
      </c>
      <c r="C27" s="33" t="s">
        <v>27</v>
      </c>
      <c r="D27" s="11" t="s">
        <v>36</v>
      </c>
      <c r="E27" s="45">
        <v>2400</v>
      </c>
      <c r="F27" s="13">
        <v>12</v>
      </c>
      <c r="G27" s="3">
        <v>28.8</v>
      </c>
    </row>
    <row r="28" spans="1:7" ht="30" customHeight="1">
      <c r="A28" s="44"/>
      <c r="B28" s="9" t="s">
        <v>37</v>
      </c>
      <c r="C28" s="33" t="s">
        <v>27</v>
      </c>
      <c r="D28" s="11" t="s">
        <v>38</v>
      </c>
      <c r="E28" s="45">
        <v>825</v>
      </c>
      <c r="F28" s="13">
        <v>4</v>
      </c>
      <c r="G28" s="3">
        <v>3.3</v>
      </c>
    </row>
    <row r="29" spans="1:7" ht="28.5" customHeight="1">
      <c r="A29" s="44"/>
      <c r="B29" s="9" t="s">
        <v>39</v>
      </c>
      <c r="C29" s="33" t="s">
        <v>27</v>
      </c>
      <c r="D29" s="11" t="s">
        <v>38</v>
      </c>
      <c r="E29" s="45">
        <v>750</v>
      </c>
      <c r="F29" s="13">
        <v>6</v>
      </c>
      <c r="G29" s="3">
        <v>4.5</v>
      </c>
    </row>
    <row r="30" spans="1:7" ht="27.75" customHeight="1">
      <c r="A30" s="44"/>
      <c r="B30" s="9" t="s">
        <v>40</v>
      </c>
      <c r="C30" s="33" t="s">
        <v>27</v>
      </c>
      <c r="D30" s="11" t="s">
        <v>38</v>
      </c>
      <c r="E30" s="45">
        <v>220</v>
      </c>
      <c r="F30" s="13">
        <v>20</v>
      </c>
      <c r="G30" s="3">
        <v>4.4000000000000004</v>
      </c>
    </row>
    <row r="31" spans="1:7" ht="31.5" customHeight="1">
      <c r="A31" s="44"/>
      <c r="B31" s="9" t="s">
        <v>41</v>
      </c>
      <c r="C31" s="33" t="s">
        <v>27</v>
      </c>
      <c r="D31" s="11" t="s">
        <v>38</v>
      </c>
      <c r="E31" s="45">
        <v>100</v>
      </c>
      <c r="F31" s="13">
        <v>40</v>
      </c>
      <c r="G31" s="3">
        <v>4</v>
      </c>
    </row>
    <row r="32" spans="1:7" ht="24.75" customHeight="1">
      <c r="A32" s="44"/>
      <c r="B32" s="9" t="s">
        <v>42</v>
      </c>
      <c r="C32" s="33" t="s">
        <v>27</v>
      </c>
      <c r="D32" s="11" t="s">
        <v>38</v>
      </c>
      <c r="E32" s="45">
        <v>380</v>
      </c>
      <c r="F32" s="13">
        <v>4</v>
      </c>
      <c r="G32" s="3">
        <v>1.5</v>
      </c>
    </row>
    <row r="33" spans="1:7" ht="29.25" customHeight="1">
      <c r="A33" s="44"/>
      <c r="B33" s="9" t="s">
        <v>43</v>
      </c>
      <c r="C33" s="33" t="s">
        <v>27</v>
      </c>
      <c r="D33" s="11" t="s">
        <v>38</v>
      </c>
      <c r="E33" s="45">
        <v>80</v>
      </c>
      <c r="F33" s="13">
        <v>40</v>
      </c>
      <c r="G33" s="3">
        <v>3.2</v>
      </c>
    </row>
    <row r="34" spans="1:7" ht="33" customHeight="1">
      <c r="A34" s="44"/>
      <c r="B34" s="9" t="s">
        <v>44</v>
      </c>
      <c r="C34" s="33" t="s">
        <v>27</v>
      </c>
      <c r="D34" s="11" t="s">
        <v>38</v>
      </c>
      <c r="E34" s="45">
        <v>200</v>
      </c>
      <c r="F34" s="13">
        <v>10</v>
      </c>
      <c r="G34" s="3">
        <v>2</v>
      </c>
    </row>
    <row r="35" spans="1:7" ht="22.5" customHeight="1">
      <c r="A35" s="44"/>
      <c r="B35" s="9" t="s">
        <v>45</v>
      </c>
      <c r="C35" s="33" t="s">
        <v>27</v>
      </c>
      <c r="D35" s="11" t="s">
        <v>38</v>
      </c>
      <c r="E35" s="45">
        <v>100</v>
      </c>
      <c r="F35" s="13">
        <v>20</v>
      </c>
      <c r="G35" s="3">
        <v>2</v>
      </c>
    </row>
    <row r="36" spans="1:7" ht="29.25" customHeight="1">
      <c r="A36" s="44"/>
      <c r="B36" s="9" t="s">
        <v>46</v>
      </c>
      <c r="C36" s="33" t="s">
        <v>27</v>
      </c>
      <c r="D36" s="11" t="s">
        <v>38</v>
      </c>
      <c r="E36" s="45">
        <v>375</v>
      </c>
      <c r="F36" s="13">
        <v>15</v>
      </c>
      <c r="G36" s="3">
        <v>5.6</v>
      </c>
    </row>
    <row r="37" spans="1:7" ht="22.5" customHeight="1">
      <c r="A37" s="44"/>
      <c r="B37" s="9" t="s">
        <v>47</v>
      </c>
      <c r="C37" s="33" t="s">
        <v>27</v>
      </c>
      <c r="D37" s="11" t="s">
        <v>36</v>
      </c>
      <c r="E37" s="45">
        <v>180</v>
      </c>
      <c r="F37" s="13">
        <v>20</v>
      </c>
      <c r="G37" s="3">
        <v>3.6</v>
      </c>
    </row>
    <row r="38" spans="1:7" ht="20.25" customHeight="1">
      <c r="A38" s="44"/>
      <c r="B38" s="9" t="s">
        <v>48</v>
      </c>
      <c r="C38" s="33" t="s">
        <v>27</v>
      </c>
      <c r="D38" s="11" t="s">
        <v>38</v>
      </c>
      <c r="E38" s="45">
        <v>150</v>
      </c>
      <c r="F38" s="13">
        <v>20</v>
      </c>
      <c r="G38" s="3">
        <v>3</v>
      </c>
    </row>
    <row r="39" spans="1:7" ht="26.25" customHeight="1">
      <c r="A39" s="44"/>
      <c r="B39" s="9" t="s">
        <v>49</v>
      </c>
      <c r="C39" s="33" t="s">
        <v>27</v>
      </c>
      <c r="D39" s="11" t="s">
        <v>36</v>
      </c>
      <c r="E39" s="45">
        <v>250</v>
      </c>
      <c r="F39" s="13">
        <v>4</v>
      </c>
      <c r="G39" s="3">
        <v>1</v>
      </c>
    </row>
    <row r="40" spans="1:7" ht="21.75" customHeight="1">
      <c r="A40" s="44"/>
      <c r="B40" s="9" t="s">
        <v>50</v>
      </c>
      <c r="C40" s="33" t="s">
        <v>27</v>
      </c>
      <c r="D40" s="11" t="s">
        <v>36</v>
      </c>
      <c r="E40" s="45">
        <v>260</v>
      </c>
      <c r="F40" s="13">
        <v>5</v>
      </c>
      <c r="G40" s="3">
        <v>1.3</v>
      </c>
    </row>
    <row r="41" spans="1:7" ht="20.25" customHeight="1">
      <c r="A41" s="44"/>
      <c r="B41" s="9" t="s">
        <v>51</v>
      </c>
      <c r="C41" s="33" t="s">
        <v>27</v>
      </c>
      <c r="D41" s="11" t="s">
        <v>36</v>
      </c>
      <c r="E41" s="45">
        <v>150</v>
      </c>
      <c r="F41" s="13">
        <v>30</v>
      </c>
      <c r="G41" s="3">
        <v>4.5</v>
      </c>
    </row>
    <row r="42" spans="1:7" ht="30" customHeight="1">
      <c r="A42" s="44"/>
      <c r="B42" s="9" t="s">
        <v>52</v>
      </c>
      <c r="C42" s="33" t="s">
        <v>27</v>
      </c>
      <c r="D42" s="11" t="s">
        <v>36</v>
      </c>
      <c r="E42" s="45">
        <v>1600</v>
      </c>
      <c r="F42" s="13">
        <v>3</v>
      </c>
      <c r="G42" s="3">
        <v>4.8</v>
      </c>
    </row>
    <row r="43" spans="1:7" ht="33.75" customHeight="1">
      <c r="A43" s="44"/>
      <c r="B43" s="9" t="s">
        <v>53</v>
      </c>
      <c r="C43" s="33" t="s">
        <v>27</v>
      </c>
      <c r="D43" s="11" t="s">
        <v>38</v>
      </c>
      <c r="E43" s="45">
        <v>210</v>
      </c>
      <c r="F43" s="13">
        <v>10</v>
      </c>
      <c r="G43" s="3">
        <v>2.1</v>
      </c>
    </row>
    <row r="44" spans="1:7" ht="42.75" customHeight="1">
      <c r="A44" s="44"/>
      <c r="B44" s="9" t="s">
        <v>54</v>
      </c>
      <c r="C44" s="33" t="s">
        <v>27</v>
      </c>
      <c r="D44" s="11" t="s">
        <v>38</v>
      </c>
      <c r="E44" s="45">
        <v>110</v>
      </c>
      <c r="F44" s="13">
        <v>40</v>
      </c>
      <c r="G44" s="3">
        <v>4.4000000000000004</v>
      </c>
    </row>
    <row r="45" spans="1:7" ht="22.5" customHeight="1">
      <c r="A45" s="44"/>
      <c r="B45" s="9" t="s">
        <v>55</v>
      </c>
      <c r="C45" s="33" t="s">
        <v>27</v>
      </c>
      <c r="D45" s="11" t="s">
        <v>36</v>
      </c>
      <c r="E45" s="45">
        <v>360</v>
      </c>
      <c r="F45" s="13">
        <v>20</v>
      </c>
      <c r="G45" s="3">
        <v>7.2</v>
      </c>
    </row>
    <row r="46" spans="1:7" ht="34.5" customHeight="1">
      <c r="A46" s="44"/>
      <c r="B46" s="9" t="s">
        <v>56</v>
      </c>
      <c r="C46" s="33" t="s">
        <v>27</v>
      </c>
      <c r="D46" s="11" t="s">
        <v>36</v>
      </c>
      <c r="E46" s="45">
        <v>1100</v>
      </c>
      <c r="F46" s="13">
        <v>8</v>
      </c>
      <c r="G46" s="3">
        <v>8.8000000000000007</v>
      </c>
    </row>
    <row r="47" spans="1:7" ht="17.25">
      <c r="A47" s="44"/>
      <c r="B47" s="42" t="s">
        <v>57</v>
      </c>
      <c r="C47" s="36"/>
      <c r="D47" s="37"/>
      <c r="E47" s="43"/>
      <c r="F47" s="39"/>
      <c r="G47" s="40">
        <f>SUM(G27:G46)</f>
        <v>100</v>
      </c>
    </row>
    <row r="48" spans="1:7" ht="36" customHeight="1">
      <c r="A48" s="41">
        <v>4267</v>
      </c>
      <c r="B48" s="42" t="s">
        <v>58</v>
      </c>
      <c r="C48" s="36"/>
      <c r="D48" s="37"/>
      <c r="E48" s="43"/>
      <c r="F48" s="39"/>
      <c r="G48" s="40"/>
    </row>
    <row r="49" spans="1:7" ht="27" customHeight="1">
      <c r="A49" s="44"/>
      <c r="B49" s="9" t="s">
        <v>59</v>
      </c>
      <c r="C49" s="33" t="s">
        <v>27</v>
      </c>
      <c r="D49" s="11" t="s">
        <v>38</v>
      </c>
      <c r="E49" s="45">
        <v>220</v>
      </c>
      <c r="F49" s="13">
        <v>156</v>
      </c>
      <c r="G49" s="3">
        <v>27.2</v>
      </c>
    </row>
    <row r="50" spans="1:7" ht="24" customHeight="1">
      <c r="A50" s="44"/>
      <c r="B50" s="9" t="s">
        <v>60</v>
      </c>
      <c r="C50" s="33" t="s">
        <v>27</v>
      </c>
      <c r="D50" s="11" t="s">
        <v>36</v>
      </c>
      <c r="E50" s="45">
        <v>270</v>
      </c>
      <c r="F50" s="13">
        <v>24</v>
      </c>
      <c r="G50" s="3">
        <v>6.5</v>
      </c>
    </row>
    <row r="51" spans="1:7" ht="32.25" customHeight="1">
      <c r="A51" s="44"/>
      <c r="B51" s="9" t="s">
        <v>61</v>
      </c>
      <c r="C51" s="33" t="s">
        <v>27</v>
      </c>
      <c r="D51" s="11" t="s">
        <v>36</v>
      </c>
      <c r="E51" s="45">
        <v>280</v>
      </c>
      <c r="F51" s="13">
        <v>12</v>
      </c>
      <c r="G51" s="3">
        <v>3.4</v>
      </c>
    </row>
    <row r="52" spans="1:7" ht="27.75" customHeight="1">
      <c r="A52" s="44"/>
      <c r="B52" s="9" t="s">
        <v>62</v>
      </c>
      <c r="C52" s="33" t="s">
        <v>27</v>
      </c>
      <c r="D52" s="11" t="s">
        <v>38</v>
      </c>
      <c r="E52" s="45">
        <v>14</v>
      </c>
      <c r="F52" s="13">
        <v>60</v>
      </c>
      <c r="G52" s="3">
        <v>8.4</v>
      </c>
    </row>
    <row r="53" spans="1:7" ht="24" customHeight="1">
      <c r="A53" s="44"/>
      <c r="B53" s="9" t="s">
        <v>63</v>
      </c>
      <c r="C53" s="33" t="s">
        <v>27</v>
      </c>
      <c r="D53" s="11" t="s">
        <v>38</v>
      </c>
      <c r="E53" s="45">
        <v>120</v>
      </c>
      <c r="F53" s="13">
        <v>300</v>
      </c>
      <c r="G53" s="3">
        <v>36</v>
      </c>
    </row>
    <row r="54" spans="1:7" ht="24" customHeight="1">
      <c r="A54" s="44"/>
      <c r="B54" s="9" t="s">
        <v>64</v>
      </c>
      <c r="C54" s="33" t="s">
        <v>27</v>
      </c>
      <c r="D54" s="11" t="s">
        <v>38</v>
      </c>
      <c r="E54" s="45">
        <v>1000</v>
      </c>
      <c r="F54" s="13">
        <v>12</v>
      </c>
      <c r="G54" s="3">
        <v>12</v>
      </c>
    </row>
    <row r="55" spans="1:7" ht="26.25" customHeight="1">
      <c r="A55" s="44"/>
      <c r="B55" s="9" t="s">
        <v>65</v>
      </c>
      <c r="C55" s="33" t="s">
        <v>27</v>
      </c>
      <c r="D55" s="11" t="s">
        <v>38</v>
      </c>
      <c r="E55" s="45">
        <v>250</v>
      </c>
      <c r="F55" s="13">
        <v>10</v>
      </c>
      <c r="G55" s="3">
        <v>2.5</v>
      </c>
    </row>
    <row r="56" spans="1:7" ht="27" customHeight="1">
      <c r="A56" s="44"/>
      <c r="B56" s="9" t="s">
        <v>66</v>
      </c>
      <c r="C56" s="33" t="s">
        <v>27</v>
      </c>
      <c r="D56" s="11" t="s">
        <v>36</v>
      </c>
      <c r="E56" s="45">
        <v>120</v>
      </c>
      <c r="F56" s="13">
        <v>200</v>
      </c>
      <c r="G56" s="3">
        <v>24</v>
      </c>
    </row>
    <row r="57" spans="1:7" ht="25.5" customHeight="1">
      <c r="A57" s="44"/>
      <c r="B57" s="9" t="s">
        <v>67</v>
      </c>
      <c r="C57" s="33" t="s">
        <v>27</v>
      </c>
      <c r="D57" s="11" t="s">
        <v>38</v>
      </c>
      <c r="E57" s="45">
        <v>120</v>
      </c>
      <c r="F57" s="13">
        <v>100</v>
      </c>
      <c r="G57" s="3">
        <v>12</v>
      </c>
    </row>
    <row r="58" spans="1:7" ht="27.75" customHeight="1">
      <c r="A58" s="44"/>
      <c r="B58" s="9" t="s">
        <v>68</v>
      </c>
      <c r="C58" s="33" t="s">
        <v>27</v>
      </c>
      <c r="D58" s="11" t="s">
        <v>38</v>
      </c>
      <c r="E58" s="45">
        <v>280</v>
      </c>
      <c r="F58" s="13">
        <v>45</v>
      </c>
      <c r="G58" s="3">
        <v>12.6</v>
      </c>
    </row>
    <row r="59" spans="1:7" ht="38.25" customHeight="1">
      <c r="A59" s="44"/>
      <c r="B59" s="9" t="s">
        <v>69</v>
      </c>
      <c r="C59" s="33" t="s">
        <v>27</v>
      </c>
      <c r="D59" s="11" t="s">
        <v>38</v>
      </c>
      <c r="E59" s="45">
        <v>445</v>
      </c>
      <c r="F59" s="13">
        <v>30</v>
      </c>
      <c r="G59" s="3">
        <v>13.4</v>
      </c>
    </row>
    <row r="60" spans="1:7" ht="24" customHeight="1">
      <c r="A60" s="44"/>
      <c r="B60" s="9" t="s">
        <v>70</v>
      </c>
      <c r="C60" s="33" t="s">
        <v>27</v>
      </c>
      <c r="D60" s="11" t="s">
        <v>38</v>
      </c>
      <c r="E60" s="45">
        <v>110</v>
      </c>
      <c r="F60" s="13">
        <v>200</v>
      </c>
      <c r="G60" s="3">
        <v>22</v>
      </c>
    </row>
    <row r="61" spans="1:7" ht="34.5" customHeight="1">
      <c r="A61" s="44"/>
      <c r="B61" s="9" t="s">
        <v>71</v>
      </c>
      <c r="C61" s="33" t="s">
        <v>27</v>
      </c>
      <c r="D61" s="11" t="s">
        <v>72</v>
      </c>
      <c r="E61" s="45">
        <v>380</v>
      </c>
      <c r="F61" s="13">
        <v>60</v>
      </c>
      <c r="G61" s="3">
        <v>22.8</v>
      </c>
    </row>
    <row r="62" spans="1:7" ht="26.25" customHeight="1">
      <c r="A62" s="44"/>
      <c r="B62" s="9" t="s">
        <v>73</v>
      </c>
      <c r="C62" s="33" t="s">
        <v>27</v>
      </c>
      <c r="D62" s="11" t="s">
        <v>38</v>
      </c>
      <c r="E62" s="45">
        <v>450</v>
      </c>
      <c r="F62" s="13">
        <v>12</v>
      </c>
      <c r="G62" s="3">
        <v>5.4</v>
      </c>
    </row>
    <row r="63" spans="1:7" ht="29.25" customHeight="1">
      <c r="A63" s="44"/>
      <c r="B63" s="9" t="s">
        <v>74</v>
      </c>
      <c r="C63" s="33" t="s">
        <v>27</v>
      </c>
      <c r="D63" s="11" t="s">
        <v>38</v>
      </c>
      <c r="E63" s="45">
        <v>120</v>
      </c>
      <c r="F63" s="13">
        <v>30</v>
      </c>
      <c r="G63" s="3">
        <v>3.6</v>
      </c>
    </row>
    <row r="64" spans="1:7" ht="32.25" customHeight="1">
      <c r="A64" s="44"/>
      <c r="B64" s="9" t="s">
        <v>58</v>
      </c>
      <c r="C64" s="33" t="s">
        <v>27</v>
      </c>
      <c r="D64" s="11" t="s">
        <v>38</v>
      </c>
      <c r="E64" s="45"/>
      <c r="F64" s="13"/>
      <c r="G64" s="3">
        <v>111.5</v>
      </c>
    </row>
    <row r="65" spans="1:7" ht="25.5" customHeight="1">
      <c r="A65" s="44"/>
      <c r="B65" s="42" t="s">
        <v>57</v>
      </c>
      <c r="C65" s="36"/>
      <c r="D65" s="37"/>
      <c r="E65" s="43"/>
      <c r="F65" s="39"/>
      <c r="G65" s="40">
        <f>SUM(G49:G64)</f>
        <v>323.3</v>
      </c>
    </row>
    <row r="66" spans="1:7" ht="17.25">
      <c r="A66" s="44"/>
      <c r="B66" s="9"/>
      <c r="C66" s="33"/>
      <c r="D66" s="11"/>
      <c r="E66" s="45"/>
      <c r="F66" s="13"/>
      <c r="G66" s="3"/>
    </row>
    <row r="67" spans="1:7" ht="30.75" customHeight="1">
      <c r="A67" s="46" t="s">
        <v>75</v>
      </c>
      <c r="B67" s="47" t="s">
        <v>76</v>
      </c>
      <c r="C67" s="48"/>
      <c r="D67" s="49"/>
      <c r="E67" s="50"/>
      <c r="F67" s="51"/>
      <c r="G67" s="52"/>
    </row>
    <row r="68" spans="1:7" ht="34.5" customHeight="1">
      <c r="A68" s="44"/>
      <c r="B68" s="53" t="s">
        <v>77</v>
      </c>
      <c r="C68" s="54" t="s">
        <v>27</v>
      </c>
      <c r="D68" s="11" t="s">
        <v>20</v>
      </c>
      <c r="E68" s="45">
        <v>3000</v>
      </c>
      <c r="F68" s="13">
        <v>1</v>
      </c>
      <c r="G68" s="55">
        <v>3</v>
      </c>
    </row>
    <row r="69" spans="1:7" ht="24.75" customHeight="1">
      <c r="A69" s="44"/>
      <c r="B69" s="53"/>
      <c r="C69" s="54"/>
      <c r="D69" s="11"/>
      <c r="E69" s="45"/>
      <c r="F69" s="13"/>
      <c r="G69" s="55"/>
    </row>
    <row r="70" spans="1:7" ht="29.25" customHeight="1">
      <c r="A70" s="56">
        <v>4267</v>
      </c>
      <c r="B70" s="57" t="s">
        <v>78</v>
      </c>
      <c r="C70" s="58"/>
      <c r="D70" s="49"/>
      <c r="E70" s="59"/>
      <c r="F70" s="51"/>
      <c r="G70" s="52"/>
    </row>
    <row r="71" spans="1:7" ht="27.75" customHeight="1">
      <c r="A71" s="60"/>
      <c r="B71" s="61" t="s">
        <v>79</v>
      </c>
      <c r="C71" s="33" t="s">
        <v>27</v>
      </c>
      <c r="D71" s="11" t="s">
        <v>80</v>
      </c>
      <c r="E71" s="27">
        <v>300</v>
      </c>
      <c r="F71" s="13">
        <v>4488</v>
      </c>
      <c r="G71" s="55">
        <v>1346.4</v>
      </c>
    </row>
    <row r="72" spans="1:7" ht="24.75" customHeight="1">
      <c r="A72" s="44"/>
      <c r="B72" s="61" t="s">
        <v>81</v>
      </c>
      <c r="C72" s="33" t="s">
        <v>27</v>
      </c>
      <c r="D72" s="11" t="s">
        <v>80</v>
      </c>
      <c r="E72" s="27">
        <v>255</v>
      </c>
      <c r="F72" s="13">
        <v>175</v>
      </c>
      <c r="G72" s="55">
        <v>44.6</v>
      </c>
    </row>
    <row r="73" spans="1:7" ht="18.75" customHeight="1">
      <c r="A73" s="44"/>
      <c r="B73" s="61" t="s">
        <v>82</v>
      </c>
      <c r="C73" s="33" t="s">
        <v>27</v>
      </c>
      <c r="D73" s="11" t="s">
        <v>80</v>
      </c>
      <c r="E73" s="27">
        <v>535</v>
      </c>
      <c r="F73" s="13">
        <v>335</v>
      </c>
      <c r="G73" s="55">
        <v>179.2</v>
      </c>
    </row>
    <row r="74" spans="1:7" ht="25.5" customHeight="1">
      <c r="A74" s="44"/>
      <c r="B74" s="61" t="s">
        <v>83</v>
      </c>
      <c r="C74" s="33" t="s">
        <v>27</v>
      </c>
      <c r="D74" s="11" t="s">
        <v>80</v>
      </c>
      <c r="E74" s="27">
        <v>690</v>
      </c>
      <c r="F74" s="13">
        <v>125</v>
      </c>
      <c r="G74" s="55">
        <v>86.3</v>
      </c>
    </row>
    <row r="75" spans="1:7" ht="20.25" customHeight="1">
      <c r="A75" s="44"/>
      <c r="B75" s="61" t="s">
        <v>84</v>
      </c>
      <c r="C75" s="33" t="s">
        <v>27</v>
      </c>
      <c r="D75" s="11" t="s">
        <v>80</v>
      </c>
      <c r="E75" s="27">
        <v>235</v>
      </c>
      <c r="F75" s="13">
        <v>220</v>
      </c>
      <c r="G75" s="55">
        <v>51.7</v>
      </c>
    </row>
    <row r="76" spans="1:7" ht="24" customHeight="1">
      <c r="A76" s="44"/>
      <c r="B76" s="61" t="s">
        <v>85</v>
      </c>
      <c r="C76" s="33" t="s">
        <v>27</v>
      </c>
      <c r="D76" s="11" t="s">
        <v>80</v>
      </c>
      <c r="E76" s="27">
        <v>345</v>
      </c>
      <c r="F76" s="13">
        <v>314</v>
      </c>
      <c r="G76" s="55">
        <v>108.3</v>
      </c>
    </row>
    <row r="77" spans="1:7" ht="24.75" customHeight="1">
      <c r="A77" s="44"/>
      <c r="B77" s="61" t="s">
        <v>86</v>
      </c>
      <c r="C77" s="33" t="s">
        <v>27</v>
      </c>
      <c r="D77" s="11" t="s">
        <v>80</v>
      </c>
      <c r="E77" s="27">
        <v>320</v>
      </c>
      <c r="F77" s="13">
        <v>605</v>
      </c>
      <c r="G77" s="55">
        <v>193.6</v>
      </c>
    </row>
    <row r="78" spans="1:7" ht="28.5" customHeight="1">
      <c r="A78" s="44"/>
      <c r="B78" s="61" t="s">
        <v>87</v>
      </c>
      <c r="C78" s="33" t="s">
        <v>27</v>
      </c>
      <c r="D78" s="11" t="s">
        <v>80</v>
      </c>
      <c r="E78" s="27">
        <v>2580</v>
      </c>
      <c r="F78" s="13">
        <v>718</v>
      </c>
      <c r="G78" s="55">
        <v>1852.4</v>
      </c>
    </row>
    <row r="79" spans="1:7" ht="30" customHeight="1">
      <c r="A79" s="44"/>
      <c r="B79" s="61" t="s">
        <v>88</v>
      </c>
      <c r="C79" s="33" t="s">
        <v>27</v>
      </c>
      <c r="D79" s="11" t="s">
        <v>80</v>
      </c>
      <c r="E79" s="27">
        <v>1450</v>
      </c>
      <c r="F79" s="13">
        <v>1548</v>
      </c>
      <c r="G79" s="55">
        <v>2244.6</v>
      </c>
    </row>
    <row r="80" spans="1:7" ht="24.75" customHeight="1">
      <c r="A80" s="44"/>
      <c r="B80" s="61" t="s">
        <v>89</v>
      </c>
      <c r="C80" s="33" t="s">
        <v>27</v>
      </c>
      <c r="D80" s="11" t="s">
        <v>80</v>
      </c>
      <c r="E80" s="27">
        <v>2580</v>
      </c>
      <c r="F80" s="13">
        <v>673</v>
      </c>
      <c r="G80" s="55">
        <v>1736.3</v>
      </c>
    </row>
    <row r="81" spans="1:7" ht="27" customHeight="1">
      <c r="A81" s="44"/>
      <c r="B81" s="61" t="s">
        <v>90</v>
      </c>
      <c r="C81" s="33" t="s">
        <v>27</v>
      </c>
      <c r="D81" s="11" t="s">
        <v>80</v>
      </c>
      <c r="E81" s="27">
        <v>2150</v>
      </c>
      <c r="F81" s="13">
        <v>45</v>
      </c>
      <c r="G81" s="55">
        <v>96.8</v>
      </c>
    </row>
    <row r="82" spans="1:7" ht="31.5" customHeight="1">
      <c r="A82" s="44"/>
      <c r="B82" s="61" t="s">
        <v>91</v>
      </c>
      <c r="C82" s="33" t="s">
        <v>27</v>
      </c>
      <c r="D82" s="11" t="s">
        <v>80</v>
      </c>
      <c r="E82" s="27">
        <v>1900</v>
      </c>
      <c r="F82" s="13">
        <v>535</v>
      </c>
      <c r="G82" s="55">
        <v>1016.5</v>
      </c>
    </row>
    <row r="83" spans="1:7" ht="20.25" customHeight="1">
      <c r="A83" s="44"/>
      <c r="B83" s="61" t="s">
        <v>92</v>
      </c>
      <c r="C83" s="33" t="s">
        <v>27</v>
      </c>
      <c r="D83" s="11" t="s">
        <v>80</v>
      </c>
      <c r="E83" s="27">
        <v>57</v>
      </c>
      <c r="F83" s="13">
        <v>4488</v>
      </c>
      <c r="G83" s="55">
        <v>255.8</v>
      </c>
    </row>
    <row r="84" spans="1:7" ht="22.5" customHeight="1">
      <c r="A84" s="44"/>
      <c r="B84" s="61" t="s">
        <v>93</v>
      </c>
      <c r="C84" s="33" t="s">
        <v>27</v>
      </c>
      <c r="D84" s="11" t="s">
        <v>80</v>
      </c>
      <c r="E84" s="27">
        <v>352</v>
      </c>
      <c r="F84" s="13">
        <v>1346</v>
      </c>
      <c r="G84" s="55">
        <v>473.8</v>
      </c>
    </row>
    <row r="85" spans="1:7" ht="29.25" customHeight="1">
      <c r="A85" s="44"/>
      <c r="B85" s="61" t="s">
        <v>94</v>
      </c>
      <c r="C85" s="33" t="s">
        <v>27</v>
      </c>
      <c r="D85" s="11" t="s">
        <v>80</v>
      </c>
      <c r="E85" s="27">
        <v>148</v>
      </c>
      <c r="F85" s="13">
        <v>167</v>
      </c>
      <c r="G85" s="55">
        <v>24.8</v>
      </c>
    </row>
    <row r="86" spans="1:7" ht="26.25" customHeight="1">
      <c r="A86" s="44"/>
      <c r="B86" s="61" t="s">
        <v>95</v>
      </c>
      <c r="C86" s="33" t="s">
        <v>27</v>
      </c>
      <c r="D86" s="11" t="s">
        <v>80</v>
      </c>
      <c r="E86" s="27">
        <v>2150</v>
      </c>
      <c r="F86" s="13">
        <v>5</v>
      </c>
      <c r="G86" s="55">
        <v>10.8</v>
      </c>
    </row>
    <row r="87" spans="1:7" ht="21" customHeight="1">
      <c r="A87" s="44"/>
      <c r="B87" s="61" t="s">
        <v>96</v>
      </c>
      <c r="C87" s="33" t="s">
        <v>27</v>
      </c>
      <c r="D87" s="11" t="s">
        <v>80</v>
      </c>
      <c r="E87" s="27">
        <v>1800</v>
      </c>
      <c r="F87" s="13">
        <v>340</v>
      </c>
      <c r="G87" s="55">
        <v>612</v>
      </c>
    </row>
    <row r="88" spans="1:7" ht="24" customHeight="1">
      <c r="A88" s="44"/>
      <c r="B88" s="61" t="s">
        <v>97</v>
      </c>
      <c r="C88" s="33" t="s">
        <v>27</v>
      </c>
      <c r="D88" s="11" t="s">
        <v>80</v>
      </c>
      <c r="E88" s="27">
        <v>1200</v>
      </c>
      <c r="F88" s="13">
        <v>90</v>
      </c>
      <c r="G88" s="55">
        <v>108</v>
      </c>
    </row>
    <row r="89" spans="1:7" ht="30" customHeight="1">
      <c r="A89" s="44"/>
      <c r="B89" s="61" t="s">
        <v>98</v>
      </c>
      <c r="C89" s="33" t="s">
        <v>27</v>
      </c>
      <c r="D89" s="11" t="s">
        <v>80</v>
      </c>
      <c r="E89" s="27">
        <v>920</v>
      </c>
      <c r="F89" s="13">
        <v>359</v>
      </c>
      <c r="G89" s="55">
        <v>330.3</v>
      </c>
    </row>
    <row r="90" spans="1:7" ht="24.75" customHeight="1">
      <c r="A90" s="44"/>
      <c r="B90" s="61" t="s">
        <v>99</v>
      </c>
      <c r="C90" s="33" t="s">
        <v>27</v>
      </c>
      <c r="D90" s="11" t="s">
        <v>80</v>
      </c>
      <c r="E90" s="27">
        <v>665</v>
      </c>
      <c r="F90" s="13">
        <v>112</v>
      </c>
      <c r="G90" s="55">
        <v>74.5</v>
      </c>
    </row>
    <row r="91" spans="1:7" ht="25.5" customHeight="1">
      <c r="A91" s="44"/>
      <c r="B91" s="61" t="s">
        <v>100</v>
      </c>
      <c r="C91" s="33" t="s">
        <v>27</v>
      </c>
      <c r="D91" s="11" t="s">
        <v>80</v>
      </c>
      <c r="E91" s="27">
        <v>2400</v>
      </c>
      <c r="F91" s="13">
        <v>4</v>
      </c>
      <c r="G91" s="55">
        <v>9.6</v>
      </c>
    </row>
    <row r="92" spans="1:7" ht="20.25" customHeight="1">
      <c r="A92" s="44"/>
      <c r="B92" s="61" t="s">
        <v>101</v>
      </c>
      <c r="C92" s="33" t="s">
        <v>27</v>
      </c>
      <c r="D92" s="11" t="s">
        <v>80</v>
      </c>
      <c r="E92" s="27">
        <v>160</v>
      </c>
      <c r="F92" s="13">
        <v>5600</v>
      </c>
      <c r="G92" s="55">
        <v>896</v>
      </c>
    </row>
    <row r="93" spans="1:7" ht="24.75" customHeight="1">
      <c r="A93" s="44"/>
      <c r="B93" s="61" t="s">
        <v>102</v>
      </c>
      <c r="C93" s="33" t="s">
        <v>27</v>
      </c>
      <c r="D93" s="11" t="s">
        <v>80</v>
      </c>
      <c r="E93" s="27">
        <v>110</v>
      </c>
      <c r="F93" s="13">
        <v>2244</v>
      </c>
      <c r="G93" s="55">
        <v>246.8</v>
      </c>
    </row>
    <row r="94" spans="1:7" ht="25.5" customHeight="1">
      <c r="A94" s="44"/>
      <c r="B94" s="61" t="s">
        <v>103</v>
      </c>
      <c r="C94" s="33" t="s">
        <v>27</v>
      </c>
      <c r="D94" s="11" t="s">
        <v>80</v>
      </c>
      <c r="E94" s="27">
        <v>185</v>
      </c>
      <c r="F94" s="13">
        <v>267</v>
      </c>
      <c r="G94" s="55">
        <v>67.900000000000006</v>
      </c>
    </row>
    <row r="95" spans="1:7" ht="24.75" customHeight="1">
      <c r="A95" s="44"/>
      <c r="B95" s="61" t="s">
        <v>104</v>
      </c>
      <c r="C95" s="33" t="s">
        <v>27</v>
      </c>
      <c r="D95" s="11" t="s">
        <v>80</v>
      </c>
      <c r="E95" s="27">
        <v>240</v>
      </c>
      <c r="F95" s="13">
        <v>200</v>
      </c>
      <c r="G95" s="55">
        <v>48</v>
      </c>
    </row>
    <row r="96" spans="1:7" ht="29.25" customHeight="1">
      <c r="A96" s="44"/>
      <c r="B96" s="61" t="s">
        <v>105</v>
      </c>
      <c r="C96" s="33" t="s">
        <v>27</v>
      </c>
      <c r="D96" s="11" t="s">
        <v>80</v>
      </c>
      <c r="E96" s="27">
        <v>130</v>
      </c>
      <c r="F96" s="13">
        <v>367</v>
      </c>
      <c r="G96" s="55">
        <v>47.7</v>
      </c>
    </row>
    <row r="97" spans="1:7" ht="28.5" customHeight="1">
      <c r="A97" s="44"/>
      <c r="B97" s="61" t="s">
        <v>106</v>
      </c>
      <c r="C97" s="33" t="s">
        <v>27</v>
      </c>
      <c r="D97" s="11" t="s">
        <v>80</v>
      </c>
      <c r="E97" s="27">
        <v>785</v>
      </c>
      <c r="F97" s="13">
        <v>55</v>
      </c>
      <c r="G97" s="55">
        <v>43.2</v>
      </c>
    </row>
    <row r="98" spans="1:7" ht="22.5" customHeight="1">
      <c r="A98" s="44"/>
      <c r="B98" s="62" t="s">
        <v>57</v>
      </c>
      <c r="C98" s="36"/>
      <c r="D98" s="37"/>
      <c r="E98" s="38"/>
      <c r="F98" s="39"/>
      <c r="G98" s="63">
        <f>SUM(G71:G97)</f>
        <v>12205.899999999998</v>
      </c>
    </row>
    <row r="99" spans="1:7" ht="32.25" customHeight="1">
      <c r="A99" s="64">
        <v>4269</v>
      </c>
      <c r="B99" s="62" t="s">
        <v>107</v>
      </c>
      <c r="C99" s="33"/>
      <c r="D99" s="11"/>
      <c r="E99" s="27"/>
      <c r="F99" s="13"/>
      <c r="G99" s="55"/>
    </row>
    <row r="100" spans="1:7" ht="39" customHeight="1">
      <c r="A100" s="64"/>
      <c r="B100" s="62" t="s">
        <v>108</v>
      </c>
      <c r="C100" s="33" t="s">
        <v>27</v>
      </c>
      <c r="D100" s="11"/>
      <c r="E100" s="27"/>
      <c r="F100" s="13"/>
      <c r="G100" s="63">
        <v>30</v>
      </c>
    </row>
    <row r="101" spans="1:7" ht="33" customHeight="1">
      <c r="A101" s="41">
        <v>4823</v>
      </c>
      <c r="B101" s="65" t="s">
        <v>109</v>
      </c>
      <c r="C101" s="66" t="s">
        <v>27</v>
      </c>
      <c r="D101" s="37" t="s">
        <v>20</v>
      </c>
      <c r="E101" s="43"/>
      <c r="F101" s="39"/>
      <c r="G101" s="63">
        <v>30.6</v>
      </c>
    </row>
    <row r="102" spans="1:7" ht="31.5" customHeight="1">
      <c r="A102" s="41"/>
      <c r="B102" s="65" t="s">
        <v>110</v>
      </c>
      <c r="C102" s="66" t="s">
        <v>27</v>
      </c>
      <c r="D102" s="37" t="s">
        <v>20</v>
      </c>
      <c r="E102" s="43"/>
      <c r="F102" s="39"/>
      <c r="G102" s="63">
        <v>1.1000000000000001</v>
      </c>
    </row>
    <row r="103" spans="1:7" ht="26.25" customHeight="1">
      <c r="A103" s="44"/>
      <c r="B103" s="53" t="s">
        <v>111</v>
      </c>
      <c r="C103" s="66" t="s">
        <v>27</v>
      </c>
      <c r="D103" s="37" t="s">
        <v>20</v>
      </c>
      <c r="E103" s="43">
        <v>2460</v>
      </c>
      <c r="F103" s="39">
        <v>1</v>
      </c>
      <c r="G103" s="63">
        <v>29.5</v>
      </c>
    </row>
    <row r="104" spans="1:7" ht="17.25">
      <c r="A104" s="67"/>
      <c r="B104" s="68"/>
      <c r="C104" s="69"/>
      <c r="D104" s="70"/>
      <c r="E104" s="70"/>
      <c r="F104" s="67"/>
      <c r="G104" s="71"/>
    </row>
    <row r="105" spans="1:7" ht="21" customHeight="1">
      <c r="A105" s="80" t="s">
        <v>113</v>
      </c>
      <c r="B105" s="80"/>
      <c r="C105" s="80"/>
      <c r="D105" s="80"/>
      <c r="E105" s="80"/>
      <c r="F105" s="80"/>
      <c r="G105" s="80"/>
    </row>
    <row r="106" spans="1:7" ht="19.5" customHeight="1">
      <c r="A106" s="73" t="s">
        <v>112</v>
      </c>
      <c r="B106" s="73"/>
      <c r="C106" s="73"/>
      <c r="D106" s="73"/>
      <c r="E106" s="73"/>
      <c r="F106" s="72"/>
      <c r="G106" s="67"/>
    </row>
    <row r="107" spans="1:7" ht="20.25">
      <c r="A107" s="73"/>
      <c r="B107" s="73"/>
      <c r="C107" s="73"/>
      <c r="D107" s="73"/>
      <c r="E107" s="73"/>
      <c r="F107" s="72"/>
      <c r="G107" s="67"/>
    </row>
  </sheetData>
  <mergeCells count="14">
    <mergeCell ref="A106:E106"/>
    <mergeCell ref="A107:E107"/>
    <mergeCell ref="A1:G1"/>
    <mergeCell ref="A2:A3"/>
    <mergeCell ref="B2:B3"/>
    <mergeCell ref="C2:C3"/>
    <mergeCell ref="D2:D3"/>
    <mergeCell ref="E2:E3"/>
    <mergeCell ref="F2:F3"/>
    <mergeCell ref="G2:G3"/>
    <mergeCell ref="A5:F5"/>
    <mergeCell ref="A6:F6"/>
    <mergeCell ref="A7:F7"/>
    <mergeCell ref="A105:G10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2016-06-02T11:27:41Z</dcterms:modified>
</cp:coreProperties>
</file>